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81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janecalayag/Desktop/SeidelLewis--Tables--to online/"/>
    </mc:Choice>
  </mc:AlternateContent>
  <bookViews>
    <workbookView xWindow="0" yWindow="460" windowWidth="21120" windowHeight="14520" tabRatio="500"/>
  </bookViews>
  <sheets>
    <sheet name="Sheet1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" i="1" l="1"/>
  <c r="E5" i="1"/>
  <c r="D5" i="1"/>
  <c r="F18" i="1"/>
  <c r="F20" i="1"/>
  <c r="F28" i="1"/>
  <c r="E18" i="1"/>
  <c r="E20" i="1"/>
  <c r="E28" i="1"/>
  <c r="D18" i="1"/>
  <c r="D20" i="1"/>
  <c r="D26" i="1"/>
  <c r="D28" i="1"/>
</calcChain>
</file>

<file path=xl/sharedStrings.xml><?xml version="1.0" encoding="utf-8"?>
<sst xmlns="http://schemas.openxmlformats.org/spreadsheetml/2006/main" count="24" uniqueCount="22">
  <si>
    <t>Patient Services Revenue</t>
  </si>
  <si>
    <t>Inpatient Net of Allowances and Uncollectables</t>
  </si>
  <si>
    <t>Outpatient Net of Allowances and Uncollectables</t>
  </si>
  <si>
    <t>Total</t>
  </si>
  <si>
    <t>Salaries and Wages</t>
  </si>
  <si>
    <t>Fringe Benefits</t>
  </si>
  <si>
    <t>Supplies</t>
  </si>
  <si>
    <t>Professional Fees</t>
  </si>
  <si>
    <t>Interest</t>
  </si>
  <si>
    <t>Depreciation</t>
  </si>
  <si>
    <t>Amortization</t>
  </si>
  <si>
    <t>Other</t>
  </si>
  <si>
    <t>Net Income from Operations</t>
  </si>
  <si>
    <t>Unrestricted Gifts and Bequests</t>
  </si>
  <si>
    <t>Income from Investments</t>
  </si>
  <si>
    <r>
      <rPr>
        <i/>
        <sz val="12"/>
        <color theme="1"/>
        <rFont val="Calibri"/>
        <scheme val="minor"/>
      </rPr>
      <t>Notes</t>
    </r>
    <r>
      <rPr>
        <sz val="12"/>
        <color theme="1"/>
        <rFont val="Calibri"/>
        <family val="2"/>
        <scheme val="minor"/>
      </rPr>
      <t>: (1) Years ending December 31. (2) Numbers are in US dollars.</t>
    </r>
  </si>
  <si>
    <t>Revenues</t>
  </si>
  <si>
    <t>Table 5.6 WHS Statement of Revenues and Expenses</t>
  </si>
  <si>
    <t>Expenses</t>
  </si>
  <si>
    <t>Other Revenues</t>
  </si>
  <si>
    <t>Profit or (Loss)</t>
  </si>
  <si>
    <t>Miscellaneous Non-Patient Services 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</si>
</sst>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Calibri"/>
      <family val="2"/>
      <scheme val="minor"/>
    </font>
    <font>
      <sz val="12"/>
      <name val="Times New Roman"/>
    </font>
    <font>
      <b/>
      <sz val="12"/>
      <name val="Times New Roman"/>
    </font>
    <font>
      <sz val="12"/>
      <color rgb="FFFF0000"/>
      <name val="Times New Roman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sz val="8"/>
      <name val="Calibri"/>
      <family val="2"/>
      <scheme val="minor"/>
    </font>
    <font>
      <i/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3" fontId="0" fillId="0" borderId="0" xfId="0" applyNumberForma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3" fontId="1" fillId="0" borderId="0" xfId="0" applyNumberFormat="1" applyFont="1" applyBorder="1" applyAlignment="1">
      <alignment horizontal="right"/>
    </xf>
    <xf numFmtId="3" fontId="3" fillId="0" borderId="0" xfId="0" applyNumberFormat="1" applyFont="1" applyBorder="1" applyAlignment="1">
      <alignment horizontal="right"/>
    </xf>
    <xf numFmtId="0" fontId="6" fillId="0" borderId="0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3" fontId="2" fillId="0" borderId="0" xfId="0" applyNumberFormat="1" applyFont="1" applyBorder="1" applyAlignment="1"/>
    <xf numFmtId="3" fontId="1" fillId="0" borderId="0" xfId="0" applyNumberFormat="1" applyFont="1" applyBorder="1" applyAlignment="1"/>
    <xf numFmtId="0" fontId="1" fillId="0" borderId="0" xfId="0" applyFont="1" applyBorder="1" applyAlignment="1"/>
    <xf numFmtId="0" fontId="6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/>
    <xf numFmtId="0" fontId="7" fillId="0" borderId="0" xfId="0" applyFont="1" applyBorder="1" applyAlignment="1"/>
    <xf numFmtId="0" fontId="7" fillId="0" borderId="0" xfId="0" applyFont="1" applyBorder="1" applyAlignment="1">
      <alignment horizontal="left"/>
    </xf>
    <xf numFmtId="3" fontId="2" fillId="0" borderId="0" xfId="0" applyNumberFormat="1" applyFont="1" applyBorder="1" applyAlignment="1">
      <alignment horizontal="right"/>
    </xf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zoomScale="200" zoomScaleNormal="200" zoomScalePageLayoutView="200" workbookViewId="0">
      <selection activeCell="I6" sqref="I6"/>
    </sheetView>
  </sheetViews>
  <sheetFormatPr baseColWidth="10" defaultRowHeight="16" x14ac:dyDescent="0.2"/>
  <cols>
    <col min="1" max="2" width="14.33203125" customWidth="1"/>
    <col min="3" max="3" width="12.1640625" customWidth="1"/>
    <col min="4" max="6" width="11.1640625" bestFit="1" customWidth="1"/>
  </cols>
  <sheetData>
    <row r="1" spans="1:6" ht="17" thickBot="1" x14ac:dyDescent="0.25">
      <c r="A1" s="17" t="s">
        <v>17</v>
      </c>
      <c r="B1" s="17"/>
      <c r="C1" s="17"/>
      <c r="D1" s="17"/>
      <c r="E1" s="17"/>
      <c r="F1" s="17"/>
    </row>
    <row r="2" spans="1:6" ht="17" thickBot="1" x14ac:dyDescent="0.25">
      <c r="A2" s="14"/>
      <c r="B2" s="14"/>
      <c r="C2" s="3"/>
      <c r="D2" s="7">
        <v>2019</v>
      </c>
      <c r="E2" s="8">
        <v>2018</v>
      </c>
      <c r="F2" s="9">
        <v>2017</v>
      </c>
    </row>
    <row r="3" spans="1:6" x14ac:dyDescent="0.2">
      <c r="A3" s="15" t="s">
        <v>16</v>
      </c>
      <c r="B3" s="16"/>
      <c r="C3" s="16"/>
      <c r="D3" s="2"/>
      <c r="E3" s="2"/>
      <c r="F3" s="2"/>
    </row>
    <row r="4" spans="1:6" x14ac:dyDescent="0.2">
      <c r="A4" s="12" t="s">
        <v>0</v>
      </c>
      <c r="B4" s="12"/>
      <c r="C4" s="12"/>
      <c r="D4" s="4"/>
      <c r="E4" s="4"/>
      <c r="F4" s="4"/>
    </row>
    <row r="5" spans="1:6" x14ac:dyDescent="0.2">
      <c r="A5" s="12" t="s">
        <v>1</v>
      </c>
      <c r="B5" s="12"/>
      <c r="C5" s="12"/>
      <c r="D5" s="4">
        <f>D7-D6</f>
        <v>104385637</v>
      </c>
      <c r="E5" s="4">
        <f>E7-E6</f>
        <v>106913798</v>
      </c>
      <c r="F5" s="4">
        <f>F7-F6</f>
        <v>107405940</v>
      </c>
    </row>
    <row r="6" spans="1:6" x14ac:dyDescent="0.2">
      <c r="A6" s="12" t="s">
        <v>2</v>
      </c>
      <c r="B6" s="12"/>
      <c r="C6" s="12"/>
      <c r="D6" s="4">
        <v>49100023</v>
      </c>
      <c r="E6" s="4">
        <v>48023494</v>
      </c>
      <c r="F6" s="4">
        <v>47223404</v>
      </c>
    </row>
    <row r="7" spans="1:6" x14ac:dyDescent="0.2">
      <c r="A7" s="15" t="s">
        <v>3</v>
      </c>
      <c r="B7" s="16"/>
      <c r="C7" s="16"/>
      <c r="D7" s="18">
        <v>153485660</v>
      </c>
      <c r="E7" s="18">
        <v>154937292</v>
      </c>
      <c r="F7" s="18">
        <v>154629344</v>
      </c>
    </row>
    <row r="8" spans="1:6" x14ac:dyDescent="0.2">
      <c r="A8" s="12"/>
      <c r="B8" s="13"/>
      <c r="C8" s="13"/>
      <c r="D8" s="4"/>
      <c r="E8" s="4"/>
      <c r="F8" s="4"/>
    </row>
    <row r="9" spans="1:6" x14ac:dyDescent="0.2">
      <c r="A9" s="10" t="s">
        <v>18</v>
      </c>
      <c r="B9" s="10"/>
      <c r="C9" s="10"/>
      <c r="D9" s="4"/>
      <c r="E9" s="4"/>
      <c r="F9" s="4"/>
    </row>
    <row r="10" spans="1:6" x14ac:dyDescent="0.2">
      <c r="A10" s="11" t="s">
        <v>4</v>
      </c>
      <c r="B10" s="11"/>
      <c r="C10" s="11"/>
      <c r="D10" s="4">
        <v>60345202</v>
      </c>
      <c r="E10" s="4">
        <v>62494672</v>
      </c>
      <c r="F10" s="4">
        <v>63693485</v>
      </c>
    </row>
    <row r="11" spans="1:6" x14ac:dyDescent="0.2">
      <c r="A11" s="11" t="s">
        <v>5</v>
      </c>
      <c r="B11" s="11"/>
      <c r="C11" s="11"/>
      <c r="D11" s="4">
        <v>16445293</v>
      </c>
      <c r="E11" s="4">
        <v>17347393</v>
      </c>
      <c r="F11" s="4">
        <v>17324949</v>
      </c>
    </row>
    <row r="12" spans="1:6" x14ac:dyDescent="0.2">
      <c r="A12" s="11" t="s">
        <v>6</v>
      </c>
      <c r="B12" s="11"/>
      <c r="C12" s="11"/>
      <c r="D12" s="4">
        <v>40592337</v>
      </c>
      <c r="E12" s="4">
        <v>38273445</v>
      </c>
      <c r="F12" s="4">
        <v>37925334</v>
      </c>
    </row>
    <row r="13" spans="1:6" x14ac:dyDescent="0.2">
      <c r="A13" s="11" t="s">
        <v>7</v>
      </c>
      <c r="B13" s="11"/>
      <c r="C13" s="11"/>
      <c r="D13" s="4">
        <v>24399</v>
      </c>
      <c r="E13" s="4">
        <v>64393</v>
      </c>
      <c r="F13" s="4">
        <v>67393</v>
      </c>
    </row>
    <row r="14" spans="1:6" x14ac:dyDescent="0.2">
      <c r="A14" s="11" t="s">
        <v>8</v>
      </c>
      <c r="B14" s="11"/>
      <c r="C14" s="11"/>
      <c r="D14" s="4">
        <v>1473995</v>
      </c>
      <c r="E14" s="4">
        <v>1645202</v>
      </c>
      <c r="F14" s="4">
        <v>1837252</v>
      </c>
    </row>
    <row r="15" spans="1:6" x14ac:dyDescent="0.2">
      <c r="A15" s="11" t="s">
        <v>9</v>
      </c>
      <c r="B15" s="11"/>
      <c r="C15" s="11"/>
      <c r="D15" s="4">
        <v>5320554</v>
      </c>
      <c r="E15" s="4">
        <v>5004364</v>
      </c>
      <c r="F15" s="4">
        <v>4848263</v>
      </c>
    </row>
    <row r="16" spans="1:6" x14ac:dyDescent="0.2">
      <c r="A16" s="11" t="s">
        <v>10</v>
      </c>
      <c r="B16" s="11"/>
      <c r="C16" s="11"/>
      <c r="D16" s="4">
        <v>1656220</v>
      </c>
      <c r="E16" s="4">
        <v>1756202</v>
      </c>
      <c r="F16" s="4">
        <v>1824383</v>
      </c>
    </row>
    <row r="17" spans="1:6" x14ac:dyDescent="0.2">
      <c r="A17" s="11" t="s">
        <v>11</v>
      </c>
      <c r="B17" s="11"/>
      <c r="C17" s="11"/>
      <c r="D17" s="4">
        <v>24286456</v>
      </c>
      <c r="E17" s="4">
        <v>24208960</v>
      </c>
      <c r="F17" s="4">
        <v>24384706</v>
      </c>
    </row>
    <row r="18" spans="1:6" x14ac:dyDescent="0.2">
      <c r="A18" s="10" t="s">
        <v>3</v>
      </c>
      <c r="B18" s="10"/>
      <c r="C18" s="10"/>
      <c r="D18" s="18">
        <f>D10+D11+D12+D13+D14+D15+D16+D17</f>
        <v>150144456</v>
      </c>
      <c r="E18" s="18">
        <f>E10+E11+E12+E13+E14+E15+E16+E17</f>
        <v>150794631</v>
      </c>
      <c r="F18" s="18">
        <f>F10+F11+F12+F13+F14+F15+F16+F17</f>
        <v>151905765</v>
      </c>
    </row>
    <row r="19" spans="1:6" x14ac:dyDescent="0.2">
      <c r="A19" s="11"/>
      <c r="B19" s="11"/>
      <c r="C19" s="11"/>
      <c r="D19" s="5"/>
      <c r="E19" s="5"/>
      <c r="F19" s="5"/>
    </row>
    <row r="20" spans="1:6" x14ac:dyDescent="0.2">
      <c r="A20" s="11" t="s">
        <v>12</v>
      </c>
      <c r="B20" s="11"/>
      <c r="C20" s="11"/>
      <c r="D20" s="4">
        <f>D7-D18</f>
        <v>3341204</v>
      </c>
      <c r="E20" s="4">
        <f>E7-E18</f>
        <v>4142661</v>
      </c>
      <c r="F20" s="4">
        <f>F7-F18</f>
        <v>2723579</v>
      </c>
    </row>
    <row r="21" spans="1:6" x14ac:dyDescent="0.2">
      <c r="A21" s="11"/>
      <c r="B21" s="11"/>
      <c r="C21" s="11"/>
      <c r="D21" s="5"/>
      <c r="E21" s="5"/>
      <c r="F21" s="5"/>
    </row>
    <row r="22" spans="1:6" x14ac:dyDescent="0.2">
      <c r="A22" s="10" t="s">
        <v>19</v>
      </c>
      <c r="B22" s="10"/>
      <c r="C22" s="10"/>
      <c r="D22" s="4"/>
      <c r="E22" s="4"/>
      <c r="F22" s="4"/>
    </row>
    <row r="23" spans="1:6" x14ac:dyDescent="0.2">
      <c r="A23" s="11" t="s">
        <v>13</v>
      </c>
      <c r="B23" s="11"/>
      <c r="C23" s="11"/>
      <c r="D23" s="4">
        <v>145386</v>
      </c>
      <c r="E23" s="4">
        <v>156393</v>
      </c>
      <c r="F23" s="4">
        <v>132009</v>
      </c>
    </row>
    <row r="24" spans="1:6" x14ac:dyDescent="0.2">
      <c r="A24" s="11" t="s">
        <v>14</v>
      </c>
      <c r="B24" s="11"/>
      <c r="C24" s="11"/>
      <c r="D24" s="4">
        <v>756223</v>
      </c>
      <c r="E24" s="4">
        <v>793454</v>
      </c>
      <c r="F24" s="4">
        <v>803295</v>
      </c>
    </row>
    <row r="25" spans="1:6" x14ac:dyDescent="0.2">
      <c r="A25" s="11" t="s">
        <v>21</v>
      </c>
      <c r="B25" s="11"/>
      <c r="C25" s="11"/>
      <c r="D25" s="4">
        <v>673667</v>
      </c>
      <c r="E25" s="4">
        <v>924548</v>
      </c>
      <c r="F25" s="4">
        <v>902925</v>
      </c>
    </row>
    <row r="26" spans="1:6" x14ac:dyDescent="0.2">
      <c r="A26" s="10" t="s">
        <v>3</v>
      </c>
      <c r="B26" s="10"/>
      <c r="C26" s="10"/>
      <c r="D26" s="18">
        <f>D23+D24+D25</f>
        <v>1575276</v>
      </c>
      <c r="E26" s="18">
        <v>1874395</v>
      </c>
      <c r="F26" s="18">
        <v>1838229</v>
      </c>
    </row>
    <row r="27" spans="1:6" x14ac:dyDescent="0.2">
      <c r="A27" s="11"/>
      <c r="B27" s="11"/>
      <c r="C27" s="11"/>
      <c r="D27" s="4"/>
      <c r="E27" s="4"/>
      <c r="F27" s="4"/>
    </row>
    <row r="28" spans="1:6" x14ac:dyDescent="0.2">
      <c r="A28" s="10" t="s">
        <v>20</v>
      </c>
      <c r="B28" s="10"/>
      <c r="C28" s="10"/>
      <c r="D28" s="18">
        <f>D20+D26</f>
        <v>4916480</v>
      </c>
      <c r="E28" s="18">
        <f>E20+E26</f>
        <v>6017056</v>
      </c>
      <c r="F28" s="18">
        <f>F20+F26</f>
        <v>4561808</v>
      </c>
    </row>
    <row r="29" spans="1:6" x14ac:dyDescent="0.2">
      <c r="A29" s="6"/>
      <c r="B29" s="6"/>
      <c r="C29" s="6"/>
      <c r="D29" s="6"/>
      <c r="E29" s="6"/>
      <c r="F29" s="6"/>
    </row>
    <row r="30" spans="1:6" x14ac:dyDescent="0.2">
      <c r="A30" t="s">
        <v>15</v>
      </c>
      <c r="D30" s="1"/>
      <c r="E30" s="1"/>
      <c r="F30" s="1"/>
    </row>
    <row r="31" spans="1:6" x14ac:dyDescent="0.2">
      <c r="D31" s="1"/>
      <c r="E31" s="1"/>
      <c r="F31" s="1"/>
    </row>
  </sheetData>
  <mergeCells count="28">
    <mergeCell ref="A1:F1"/>
    <mergeCell ref="A2:B2"/>
    <mergeCell ref="A7:C7"/>
    <mergeCell ref="A3:C3"/>
    <mergeCell ref="A4:C4"/>
    <mergeCell ref="A5:C5"/>
    <mergeCell ref="A6:C6"/>
    <mergeCell ref="A9:C9"/>
    <mergeCell ref="A10:C10"/>
    <mergeCell ref="A8:C8"/>
    <mergeCell ref="A26:C26"/>
    <mergeCell ref="A27:C27"/>
    <mergeCell ref="A23:C23"/>
    <mergeCell ref="A24:C24"/>
    <mergeCell ref="A25:C25"/>
    <mergeCell ref="A11:C11"/>
    <mergeCell ref="A12:C12"/>
    <mergeCell ref="A13:C13"/>
    <mergeCell ref="A14:C14"/>
    <mergeCell ref="A15:C15"/>
    <mergeCell ref="A16:C16"/>
    <mergeCell ref="A28:C28"/>
    <mergeCell ref="A17:C17"/>
    <mergeCell ref="A18:C18"/>
    <mergeCell ref="A19:C19"/>
    <mergeCell ref="A20:C20"/>
    <mergeCell ref="A21:C21"/>
    <mergeCell ref="A22:C22"/>
  </mergeCells>
  <phoneticPr fontId="8" type="noConversion"/>
  <printOptions horizontalCentered="1" verticalCentered="1"/>
  <pageMargins left="0.75" right="0.75" top="1" bottom="1" header="0.5" footer="0.5"/>
  <pageSetup orientation="portrait" horizontalDpi="4294967292" verticalDpi="4294967292"/>
  <headerFooter>
    <oddHeader>&amp;C&amp;"Calibri,Regular"&amp;K000000Middleboro - 2nd Edition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New Hampshire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Seidel</dc:creator>
  <cp:lastModifiedBy>Microsoft Office User</cp:lastModifiedBy>
  <cp:lastPrinted>2016-06-02T15:18:03Z</cp:lastPrinted>
  <dcterms:created xsi:type="dcterms:W3CDTF">2016-06-02T15:01:56Z</dcterms:created>
  <dcterms:modified xsi:type="dcterms:W3CDTF">2017-02-07T23:33:54Z</dcterms:modified>
</cp:coreProperties>
</file>